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INFORMACIÓN GENERAL 2026\INFORME 1\"/>
    </mc:Choice>
  </mc:AlternateContent>
  <bookViews>
    <workbookView xWindow="0" yWindow="0" windowWidth="20490" windowHeight="5625"/>
  </bookViews>
  <sheets>
    <sheet name="DISCAPACIDAD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AN21" i="1" l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C31" i="1" l="1"/>
  <c r="C29" i="1"/>
  <c r="C30" i="1"/>
  <c r="B29" i="1"/>
  <c r="B24" i="1"/>
  <c r="B30" i="1"/>
  <c r="N24" i="1"/>
  <c r="B31" i="1"/>
  <c r="D31" i="1" s="1"/>
  <c r="AK24" i="1"/>
  <c r="D29" i="1" l="1"/>
  <c r="D30" i="1"/>
</calcChain>
</file>

<file path=xl/sharedStrings.xml><?xml version="1.0" encoding="utf-8"?>
<sst xmlns="http://schemas.openxmlformats.org/spreadsheetml/2006/main" count="82" uniqueCount="43">
  <si>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</si>
  <si>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</si>
  <si>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</si>
  <si>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</si>
  <si>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</si>
  <si>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</si>
  <si>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</si>
  <si>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</si>
  <si>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</si>
  <si>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</si>
  <si>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</si>
  <si>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</si>
  <si>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</si>
  <si>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</si>
  <si>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</si>
  <si>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</si>
  <si>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</si>
  <si>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</si>
  <si>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</si>
  <si>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</si>
  <si>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</si>
  <si>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</si>
  <si>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</si>
  <si>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</si>
  <si>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</si>
  <si>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</si>
  <si>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</si>
  <si>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</si>
  <si>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</si>
  <si>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</si>
  <si>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</si>
  <si>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</si>
  <si>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</si>
  <si>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</si>
  <si>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</si>
  <si>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</si>
  <si>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</si>
  <si>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</si>
  <si>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</si>
  <si>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 xml:space="preserve">PROFESIONAL: MARTHA LUCIA </t>
  </si>
  <si>
    <t>MUNICIPIO: QUINCHIA</t>
  </si>
  <si>
    <t>INSTITUCION EDUCATIVA NUCLEO ESCOLAR RURAL</t>
  </si>
  <si>
    <t>PERIODO: 26 DE ENERO AL 25 DE FEBRERO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</si>
</sst>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b/>
      <sz val="7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3" borderId="5" xfId="0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vertical="center"/>
    </xf>
    <xf numFmtId="1" fontId="11" fillId="3" borderId="5" xfId="0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1" fillId="3" borderId="1" xfId="0" applyNumberFormat="1" applyFont="1" applyFill="1" applyBorder="1" applyAlignment="1">
      <alignment vertical="center"/>
    </xf>
    <xf numFmtId="1" fontId="10" fillId="3" borderId="4" xfId="0" applyNumberFormat="1" applyFont="1" applyFill="1" applyBorder="1" applyAlignment="1">
      <alignment horizontal="center"/>
    </xf>
    <xf numFmtId="1" fontId="10" fillId="3" borderId="9" xfId="0" applyNumberFormat="1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1" fontId="10" fillId="3" borderId="7" xfId="0" applyNumberFormat="1" applyFont="1" applyFill="1" applyBorder="1" applyAlignment="1">
      <alignment horizont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4" fillId="3" borderId="5" xfId="0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" fontId="20" fillId="3" borderId="5" xfId="0" applyNumberFormat="1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7" fillId="2" borderId="2" xfId="0" applyFont="1" applyFill="1" applyBorder="1" applyAlignment="1">
      <alignment horizontal="center"/>
    </xf>
    <xf numFmtId="3" fontId="9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1" fontId="13" fillId="4" borderId="10" xfId="0" applyNumberFormat="1" applyFont="1" applyFill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  <xf numFmtId="1" fontId="13" fillId="4" borderId="1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tabSelected="1" zoomScale="90" zoomScaleNormal="90" workbookViewId="0">
      <selection activeCell="C4" sqref="C4"/>
    </sheetView>
  </sheetViews>
  <sheetFormatPr baseColWidth="10" defaultColWidth="14.42578125" defaultRowHeight="15" customHeight="1" x14ac:dyDescent="0.2"/>
  <cols>
    <col min="1" max="1" width="30.7109375" customWidth="1"/>
    <col min="2" max="40" width="4.42578125" customWidth="1"/>
    <col min="41" max="41" width="23.140625" customWidth="1"/>
  </cols>
  <sheetData>
    <row r="1" spans="1:41" ht="12.75" customHeight="1" x14ac:dyDescent="0.2">
      <c r="A1" s="1"/>
      <c r="D1" s="38" t="s">
        <v>0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2" t="s">
        <v>1</v>
      </c>
      <c r="AA1" s="2"/>
      <c r="AB1" s="3"/>
      <c r="AC1" s="40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1" ht="12.75" customHeight="1" x14ac:dyDescent="0.2">
      <c r="A2" s="1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2">
      <c r="A3" s="1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1" customFormat="1" ht="12.75" customHeight="1" x14ac:dyDescent="0.2">
      <c r="A4" s="29" t="s">
        <v>39</v>
      </c>
      <c r="B4" s="30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3"/>
      <c r="W4" s="33"/>
      <c r="X4" s="33"/>
      <c r="Y4" s="33"/>
      <c r="Z4" s="34"/>
      <c r="AA4" s="34"/>
      <c r="AB4" s="30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</row>
    <row r="5" spans="1:41" s="31" customFormat="1" ht="12.75" customHeight="1" x14ac:dyDescent="0.2">
      <c r="A5" s="29" t="s">
        <v>40</v>
      </c>
      <c r="B5" s="30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3"/>
      <c r="W5" s="33"/>
      <c r="X5" s="33"/>
      <c r="Y5" s="33"/>
      <c r="Z5" s="34"/>
      <c r="AA5" s="34"/>
      <c r="AB5" s="30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6" spans="1:41" s="31" customFormat="1" ht="12.75" customHeight="1" x14ac:dyDescent="0.2">
      <c r="A6" s="29" t="s">
        <v>42</v>
      </c>
      <c r="B6" s="30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  <c r="W6" s="33"/>
      <c r="X6" s="33"/>
      <c r="Y6" s="33"/>
      <c r="AA6" s="35"/>
      <c r="AB6" s="35"/>
      <c r="AC6" s="41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</row>
    <row r="7" spans="1:41" ht="12.75" customHeight="1" x14ac:dyDescent="0.2">
      <c r="A7" s="43" t="s">
        <v>3</v>
      </c>
      <c r="B7" s="46" t="s">
        <v>4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8"/>
      <c r="AO7" s="6"/>
    </row>
    <row r="8" spans="1:41" ht="12.75" customHeight="1" x14ac:dyDescent="0.2">
      <c r="A8" s="44"/>
      <c r="B8" s="59"/>
      <c r="C8" s="48"/>
      <c r="D8" s="49" t="s">
        <v>5</v>
      </c>
      <c r="E8" s="47"/>
      <c r="F8" s="47"/>
      <c r="G8" s="47"/>
      <c r="H8" s="47"/>
      <c r="I8" s="47"/>
      <c r="J8" s="47"/>
      <c r="K8" s="47"/>
      <c r="L8" s="47"/>
      <c r="M8" s="48"/>
      <c r="N8" s="51" t="s">
        <v>6</v>
      </c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8"/>
      <c r="AK8" s="51" t="s">
        <v>7</v>
      </c>
      <c r="AL8" s="47"/>
      <c r="AM8" s="47"/>
      <c r="AN8" s="48"/>
      <c r="AO8" s="57" t="s">
        <v>8</v>
      </c>
    </row>
    <row r="9" spans="1:41" ht="29.25" customHeight="1" x14ac:dyDescent="0.2">
      <c r="A9" s="44"/>
      <c r="B9" s="60" t="s">
        <v>9</v>
      </c>
      <c r="C9" s="48"/>
      <c r="D9" s="50" t="s">
        <v>10</v>
      </c>
      <c r="E9" s="48"/>
      <c r="F9" s="50" t="s">
        <v>11</v>
      </c>
      <c r="G9" s="48"/>
      <c r="H9" s="50" t="s">
        <v>12</v>
      </c>
      <c r="I9" s="48"/>
      <c r="J9" s="50" t="s">
        <v>13</v>
      </c>
      <c r="K9" s="48"/>
      <c r="L9" s="50" t="s">
        <v>14</v>
      </c>
      <c r="M9" s="48"/>
      <c r="N9" s="50" t="s">
        <v>15</v>
      </c>
      <c r="O9" s="48"/>
      <c r="P9" s="50" t="s">
        <v>16</v>
      </c>
      <c r="Q9" s="48"/>
      <c r="R9" s="50" t="s">
        <v>17</v>
      </c>
      <c r="S9" s="48"/>
      <c r="T9" s="50" t="s">
        <v>18</v>
      </c>
      <c r="U9" s="48"/>
      <c r="V9" s="50" t="s">
        <v>19</v>
      </c>
      <c r="W9" s="48"/>
      <c r="X9" s="50" t="s">
        <v>20</v>
      </c>
      <c r="Y9" s="48"/>
      <c r="Z9" s="50" t="s">
        <v>21</v>
      </c>
      <c r="AA9" s="48"/>
      <c r="AB9" s="7" t="s">
        <v>22</v>
      </c>
      <c r="AC9" s="50" t="s">
        <v>23</v>
      </c>
      <c r="AD9" s="48"/>
      <c r="AE9" s="50" t="s">
        <v>24</v>
      </c>
      <c r="AF9" s="48"/>
      <c r="AG9" s="50" t="s">
        <v>25</v>
      </c>
      <c r="AH9" s="48"/>
      <c r="AI9" s="50" t="s">
        <v>26</v>
      </c>
      <c r="AJ9" s="48"/>
      <c r="AK9" s="50" t="s">
        <v>27</v>
      </c>
      <c r="AL9" s="48"/>
      <c r="AM9" s="50" t="s">
        <v>28</v>
      </c>
      <c r="AN9" s="48"/>
      <c r="AO9" s="44"/>
    </row>
    <row r="10" spans="1:41" ht="12.75" customHeight="1" x14ac:dyDescent="0.2">
      <c r="A10" s="45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58"/>
    </row>
    <row r="11" spans="1:41" ht="30" customHeight="1" x14ac:dyDescent="0.2">
      <c r="A11" s="37" t="s">
        <v>41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6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>
        <v>0</v>
      </c>
      <c r="K12" s="11">
        <v>3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0</v>
      </c>
      <c r="AJ12" s="11">
        <v>3</v>
      </c>
      <c r="AK12" s="11">
        <v>0</v>
      </c>
      <c r="AL12" s="11">
        <v>3</v>
      </c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4</v>
      </c>
      <c r="K13" s="11">
        <v>13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4</v>
      </c>
      <c r="AJ13" s="11">
        <v>13</v>
      </c>
      <c r="AK13" s="11">
        <v>4</v>
      </c>
      <c r="AL13" s="11">
        <v>13</v>
      </c>
      <c r="AM13" s="11"/>
      <c r="AN13" s="11"/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>
        <v>14</v>
      </c>
      <c r="K14" s="11">
        <v>80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14</v>
      </c>
      <c r="AJ14" s="11">
        <v>80</v>
      </c>
      <c r="AK14" s="11">
        <v>5</v>
      </c>
      <c r="AL14" s="11">
        <v>20</v>
      </c>
      <c r="AM14" s="11">
        <v>9</v>
      </c>
      <c r="AN14" s="11">
        <v>60</v>
      </c>
      <c r="AO14" s="11"/>
    </row>
    <row r="15" spans="1:41" ht="25.5" customHeight="1" x14ac:dyDescent="0.2">
      <c r="A15" s="28" t="s">
        <v>38</v>
      </c>
      <c r="B15" s="10"/>
      <c r="C15" s="11"/>
      <c r="D15" s="11">
        <v>79</v>
      </c>
      <c r="E15" s="11">
        <v>71</v>
      </c>
      <c r="F15" s="11">
        <v>11</v>
      </c>
      <c r="G15" s="11">
        <v>15</v>
      </c>
      <c r="H15" s="11">
        <v>5</v>
      </c>
      <c r="I15" s="11">
        <v>5</v>
      </c>
      <c r="J15" s="11"/>
      <c r="K15" s="11"/>
      <c r="L15" s="11"/>
      <c r="M15" s="11"/>
      <c r="N15" s="11">
        <v>31</v>
      </c>
      <c r="O15" s="11">
        <v>23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64</v>
      </c>
      <c r="AJ15" s="11">
        <v>68</v>
      </c>
      <c r="AK15" s="11">
        <v>84</v>
      </c>
      <c r="AL15" s="11">
        <v>86</v>
      </c>
      <c r="AM15" s="11">
        <v>11</v>
      </c>
      <c r="AN15" s="11">
        <v>5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52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79</v>
      </c>
      <c r="E21" s="20">
        <f t="shared" si="0"/>
        <v>71</v>
      </c>
      <c r="F21" s="20">
        <f t="shared" si="0"/>
        <v>11</v>
      </c>
      <c r="G21" s="20">
        <f t="shared" si="0"/>
        <v>15</v>
      </c>
      <c r="H21" s="20">
        <f t="shared" si="0"/>
        <v>5</v>
      </c>
      <c r="I21" s="20">
        <f t="shared" si="0"/>
        <v>5</v>
      </c>
      <c r="J21" s="20">
        <f t="shared" si="0"/>
        <v>18</v>
      </c>
      <c r="K21" s="20">
        <f t="shared" si="0"/>
        <v>96</v>
      </c>
      <c r="L21" s="20">
        <f t="shared" si="0"/>
        <v>0</v>
      </c>
      <c r="M21" s="20">
        <f t="shared" si="0"/>
        <v>0</v>
      </c>
      <c r="N21" s="20">
        <f t="shared" si="0"/>
        <v>31</v>
      </c>
      <c r="O21" s="20">
        <f t="shared" si="0"/>
        <v>23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82</v>
      </c>
      <c r="AJ21" s="21">
        <f t="shared" si="0"/>
        <v>164</v>
      </c>
      <c r="AK21" s="21">
        <f t="shared" si="0"/>
        <v>93</v>
      </c>
      <c r="AL21" s="21">
        <f t="shared" si="0"/>
        <v>122</v>
      </c>
      <c r="AM21" s="21">
        <f t="shared" si="0"/>
        <v>20</v>
      </c>
      <c r="AN21" s="20">
        <f t="shared" si="0"/>
        <v>65</v>
      </c>
      <c r="AO21" s="22"/>
    </row>
    <row r="22" spans="1:41" ht="12.75" customHeight="1" x14ac:dyDescent="0.2">
      <c r="A22" s="44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44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45"/>
      <c r="B24" s="53">
        <f>SUM(B21+C21+D21+E21+F21+G21+H21+I21+J21+K21+L21+M21)</f>
        <v>300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56">
        <f>SUM(N21:AJ21)</f>
        <v>300</v>
      </c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5"/>
      <c r="AK24" s="56">
        <f>SUM(AK21:AN21)</f>
        <v>300</v>
      </c>
      <c r="AL24" s="54"/>
      <c r="AM24" s="54"/>
      <c r="AN24" s="55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113</v>
      </c>
      <c r="C29" s="26">
        <f t="shared" si="1"/>
        <v>187</v>
      </c>
      <c r="D29" s="27">
        <f t="shared" ref="D29:D31" si="2">SUM(B29:C29)</f>
        <v>300</v>
      </c>
    </row>
    <row r="30" spans="1:41" ht="12.75" customHeight="1" x14ac:dyDescent="0.2">
      <c r="A30" s="1" t="s">
        <v>36</v>
      </c>
      <c r="B30" s="26">
        <f>SUM(N21+P21+R21+T21+V21+X21+AC21+AE21+AG21+AI21)</f>
        <v>113</v>
      </c>
      <c r="C30" s="26">
        <f>SUM(O21+Q21+S21+U21+W21+Y21+AA21+AD21+AF21+AH21+AJ21)</f>
        <v>187</v>
      </c>
      <c r="D30" s="27">
        <f t="shared" si="2"/>
        <v>300</v>
      </c>
    </row>
    <row r="31" spans="1:41" ht="12.75" customHeight="1" x14ac:dyDescent="0.2">
      <c r="A31" s="1" t="s">
        <v>37</v>
      </c>
      <c r="B31" s="26">
        <f t="shared" ref="B31:C31" si="3">SUM(AK21+AM21)</f>
        <v>113</v>
      </c>
      <c r="C31" s="26">
        <f t="shared" si="3"/>
        <v>187</v>
      </c>
      <c r="D31" s="27">
        <f t="shared" si="2"/>
        <v>300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3"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  <mergeCell ref="A21:A24"/>
    <mergeCell ref="B24:M24"/>
    <mergeCell ref="D9:E9"/>
    <mergeCell ref="F9:G9"/>
    <mergeCell ref="H9:I9"/>
    <mergeCell ref="J9:K9"/>
    <mergeCell ref="L9:M9"/>
    <mergeCell ref="D1:Y3"/>
    <mergeCell ref="AC1:AN1"/>
    <mergeCell ref="AC6:AN6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AI9:AJ9"/>
    <mergeCell ref="AK9:AL9"/>
    <mergeCell ref="AM9:AN9"/>
  </mergeCells>
  <conditionalFormatting sqref="N24:AJ24">
    <cfRule type="cellIs" dxfId="2" priority="5" stopIfTrue="1" operator="equal">
      <formula>#REF!</formula>
    </cfRule>
  </conditionalFormatting>
  <conditionalFormatting sqref="N24:AN24">
    <cfRule type="cellIs" dxfId="1" priority="3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Full name</cp:lastModifiedBy>
  <dcterms:created xsi:type="dcterms:W3CDTF">2005-01-19T14:13:33Z</dcterms:created>
  <dcterms:modified xsi:type="dcterms:W3CDTF">2026-03-03T19:43:36Z</dcterms:modified>
</cp:coreProperties>
</file>